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5" yWindow="15" windowWidth="2415" windowHeight="1275" activeTab="2"/>
  </bookViews>
  <sheets>
    <sheet name="Muka Depan" sheetId="4" r:id="rId1"/>
    <sheet name="Evaluating" sheetId="1" r:id="rId2"/>
    <sheet name="Calculation Table" sheetId="2" r:id="rId3"/>
  </sheets>
  <definedNames>
    <definedName name="_xlnm._FilterDatabase" localSheetId="2" hidden="1">'Calculation Table'!$B$4:$F$10</definedName>
    <definedName name="_xlnm.Print_Area" localSheetId="2">'Calculation Table'!$A$1:$G$29</definedName>
  </definedNames>
  <calcPr calcId="124519"/>
  <fileRecoveryPr repairLoad="1"/>
</workbook>
</file>

<file path=xl/calcChain.xml><?xml version="1.0" encoding="utf-8"?>
<calcChain xmlns="http://schemas.openxmlformats.org/spreadsheetml/2006/main">
  <c r="C5" i="2"/>
  <c r="E5" s="1"/>
  <c r="D5" l="1"/>
  <c r="F5" s="1"/>
  <c r="J40" i="1"/>
  <c r="E40"/>
  <c r="J39"/>
  <c r="E39"/>
  <c r="J30"/>
  <c r="E30"/>
  <c r="J29"/>
  <c r="E29"/>
  <c r="J23"/>
  <c r="E23"/>
  <c r="J22"/>
  <c r="E22"/>
  <c r="D6" i="2"/>
  <c r="F6"/>
  <c r="D7"/>
  <c r="F7"/>
  <c r="F8"/>
  <c r="C6"/>
  <c r="E6"/>
  <c r="C7"/>
  <c r="E7"/>
  <c r="E8"/>
  <c r="E10"/>
  <c r="E13" i="4"/>
</calcChain>
</file>

<file path=xl/comments1.xml><?xml version="1.0" encoding="utf-8"?>
<comments xmlns="http://schemas.openxmlformats.org/spreadsheetml/2006/main">
  <authors>
    <author>user</author>
    <author>User</author>
  </authors>
  <commentList>
    <comment ref="C5" authorId="0">
      <text>
        <r>
          <rPr>
            <b/>
            <sz val="9"/>
            <color indexed="81"/>
            <rFont val="Tahoma"/>
            <family val="2"/>
          </rPr>
          <t>A1</t>
        </r>
      </text>
    </comment>
    <comment ref="D5" authorId="0">
      <text>
        <r>
          <rPr>
            <b/>
            <sz val="9"/>
            <color indexed="81"/>
            <rFont val="Tahoma"/>
            <family val="2"/>
          </rPr>
          <t>A2</t>
        </r>
      </text>
    </comment>
    <comment ref="E5" authorId="1">
      <text>
        <r>
          <rPr>
            <b/>
            <sz val="9"/>
            <color indexed="81"/>
            <rFont val="Tahoma"/>
            <family val="2"/>
          </rPr>
          <t>CALCULATION:</t>
        </r>
        <r>
          <rPr>
            <sz val="9"/>
            <color indexed="81"/>
            <rFont val="Tahoma"/>
            <family val="2"/>
          </rPr>
          <t xml:space="preserve">
= A1/FULL MARKS X 60</t>
        </r>
      </text>
    </comment>
    <comment ref="F5" authorId="1">
      <text>
        <r>
          <rPr>
            <b/>
            <sz val="9"/>
            <color indexed="81"/>
            <rFont val="Tahoma"/>
            <family val="2"/>
          </rPr>
          <t>CALCULATION:</t>
        </r>
        <r>
          <rPr>
            <sz val="9"/>
            <color indexed="81"/>
            <rFont val="Tahoma"/>
            <family val="2"/>
          </rPr>
          <t xml:space="preserve">
=A2/FULL MARKS X 60</t>
        </r>
      </text>
    </comment>
    <comment ref="C6" authorId="1">
      <text>
        <r>
          <rPr>
            <b/>
            <sz val="9"/>
            <color indexed="81"/>
            <rFont val="Tahoma"/>
            <family val="2"/>
          </rPr>
          <t>B1</t>
        </r>
      </text>
    </comment>
    <comment ref="D6" authorId="1">
      <text>
        <r>
          <rPr>
            <b/>
            <sz val="9"/>
            <color indexed="81"/>
            <rFont val="Tahoma"/>
            <family val="2"/>
          </rPr>
          <t>B2</t>
        </r>
      </text>
    </comment>
    <comment ref="E6" authorId="1">
      <text>
        <r>
          <rPr>
            <b/>
            <sz val="9"/>
            <color indexed="81"/>
            <rFont val="Tahoma"/>
            <family val="2"/>
          </rPr>
          <t>CALCULATION:</t>
        </r>
        <r>
          <rPr>
            <sz val="9"/>
            <color indexed="81"/>
            <rFont val="Tahoma"/>
            <family val="2"/>
          </rPr>
          <t xml:space="preserve">
=B1/FULL MARKS X 20</t>
        </r>
      </text>
    </comment>
    <comment ref="F6" authorId="1">
      <text>
        <r>
          <rPr>
            <b/>
            <sz val="9"/>
            <color indexed="81"/>
            <rFont val="Tahoma"/>
            <family val="2"/>
          </rPr>
          <t>CALCUATION:</t>
        </r>
        <r>
          <rPr>
            <sz val="9"/>
            <color indexed="81"/>
            <rFont val="Tahoma"/>
            <family val="2"/>
          </rPr>
          <t xml:space="preserve">
=B2/FULL MARKS X 20</t>
        </r>
      </text>
    </comment>
    <comment ref="C7" authorId="1">
      <text>
        <r>
          <rPr>
            <b/>
            <sz val="9"/>
            <color indexed="81"/>
            <rFont val="Tahoma"/>
            <family val="2"/>
          </rPr>
          <t>C1</t>
        </r>
        <r>
          <rPr>
            <sz val="9"/>
            <color indexed="81"/>
            <rFont val="Tahoma"/>
            <family val="2"/>
          </rPr>
          <t xml:space="preserve">
</t>
        </r>
      </text>
    </comment>
    <comment ref="D7" authorId="1">
      <text>
        <r>
          <rPr>
            <b/>
            <sz val="9"/>
            <color indexed="81"/>
            <rFont val="Tahoma"/>
            <family val="2"/>
          </rPr>
          <t>C2</t>
        </r>
        <r>
          <rPr>
            <sz val="9"/>
            <color indexed="81"/>
            <rFont val="Tahoma"/>
            <family val="2"/>
          </rPr>
          <t xml:space="preserve">
</t>
        </r>
      </text>
    </comment>
    <comment ref="E7" authorId="1">
      <text>
        <r>
          <rPr>
            <b/>
            <sz val="9"/>
            <color indexed="81"/>
            <rFont val="Tahoma"/>
            <family val="2"/>
          </rPr>
          <t>CALCULATION:</t>
        </r>
        <r>
          <rPr>
            <sz val="9"/>
            <color indexed="81"/>
            <rFont val="Tahoma"/>
            <family val="2"/>
          </rPr>
          <t xml:space="preserve">
=C1/FULL MARKS X 20</t>
        </r>
      </text>
    </comment>
    <comment ref="F7" authorId="1">
      <text>
        <r>
          <rPr>
            <b/>
            <sz val="9"/>
            <color indexed="81"/>
            <rFont val="Tahoma"/>
            <family val="2"/>
          </rPr>
          <t>CALCULATION:</t>
        </r>
        <r>
          <rPr>
            <sz val="9"/>
            <color indexed="81"/>
            <rFont val="Tahoma"/>
            <family val="2"/>
          </rPr>
          <t xml:space="preserve">
=C2/FULL MARKS X 20</t>
        </r>
      </text>
    </comment>
    <comment ref="E9" authorId="0">
      <text>
        <r>
          <rPr>
            <b/>
            <sz val="9"/>
            <color indexed="81"/>
            <rFont val="Tahoma"/>
            <family val="2"/>
          </rPr>
          <t>Nisbah peratusan</t>
        </r>
        <r>
          <rPr>
            <sz val="9"/>
            <color indexed="81"/>
            <rFont val="Tahoma"/>
            <family val="2"/>
          </rPr>
          <t xml:space="preserve">
Perantis:Coach,
20:80 (Tetap)</t>
        </r>
      </text>
    </comment>
  </commentList>
</comments>
</file>

<file path=xl/sharedStrings.xml><?xml version="1.0" encoding="utf-8"?>
<sst xmlns="http://schemas.openxmlformats.org/spreadsheetml/2006/main" count="100" uniqueCount="74">
  <si>
    <t xml:space="preserve">ASSESSMENT CRITERIA
(60%)
</t>
  </si>
  <si>
    <t>1 - 2</t>
  </si>
  <si>
    <t>3 - 4</t>
  </si>
  <si>
    <t>5 - 6</t>
  </si>
  <si>
    <t>A</t>
  </si>
  <si>
    <t>MARKS GIVEN BY APPRENTICE</t>
  </si>
  <si>
    <t>MARKS GIVEN BY COACH</t>
  </si>
  <si>
    <t>SUBTOTAL</t>
  </si>
  <si>
    <t>FULL MARKS</t>
  </si>
  <si>
    <t xml:space="preserve">ATTITUDE/ SAFETY/ ENVIRONMENT
(20%)
</t>
  </si>
  <si>
    <t>B</t>
  </si>
  <si>
    <t xml:space="preserve">EMPLOYABILITY SKILLS
(SOCIAL SKILLS)
(20%)
</t>
  </si>
  <si>
    <t>C</t>
  </si>
  <si>
    <t>WEIGHTED MARKS GIVEN BY COACH</t>
  </si>
  <si>
    <t>ASSESMENT CRITERIA</t>
  </si>
  <si>
    <t>EMPLOYABILITY SKILLS (SOCIAL SKILLS)</t>
  </si>
  <si>
    <t>Total</t>
  </si>
  <si>
    <t xml:space="preserve">Ratio of Percentage (Apprentice: Coach) </t>
  </si>
  <si>
    <t>WEIGHTED MARKS GIVEN BY APPRENTICE</t>
  </si>
  <si>
    <t>COMMENTS/ RECOMMENDATIONS BY COACH</t>
  </si>
  <si>
    <t>_________________________</t>
  </si>
  <si>
    <t xml:space="preserve">COACH: </t>
  </si>
  <si>
    <t>DATE:</t>
  </si>
  <si>
    <t>APPRENTICE:</t>
  </si>
  <si>
    <t xml:space="preserve"> ______________________</t>
  </si>
  <si>
    <t>CALCULATION TABLE</t>
  </si>
  <si>
    <t>Grand Total (%)</t>
  </si>
  <si>
    <t>ATTITUDE/SAFETY/ ENVIRONMENT</t>
  </si>
  <si>
    <t>PENILAIAN BERTERUSAN PRAKTIKAL</t>
  </si>
  <si>
    <t>Communication skills</t>
  </si>
  <si>
    <t>Conceptual skills</t>
  </si>
  <si>
    <t>Interpersonal skills</t>
  </si>
  <si>
    <t>Multitasking and prioritizing</t>
  </si>
  <si>
    <t>Self-discipline</t>
  </si>
  <si>
    <t>Teamwork</t>
  </si>
  <si>
    <t>NOSS</t>
  </si>
  <si>
    <t>(CODE NOSS)</t>
  </si>
  <si>
    <t>Competency Unit Title</t>
  </si>
  <si>
    <t>(CU CODE)</t>
  </si>
  <si>
    <t>LEVEL</t>
  </si>
  <si>
    <t>Competency Unit Descriptor</t>
  </si>
  <si>
    <t>Candidate Name</t>
  </si>
  <si>
    <t>Candidate I/C</t>
  </si>
  <si>
    <t>Number</t>
  </si>
  <si>
    <t>Company’s Name</t>
  </si>
  <si>
    <t>Assessment Date</t>
  </si>
  <si>
    <t>Total Marks</t>
  </si>
  <si>
    <t xml:space="preserve">
</t>
  </si>
  <si>
    <t xml:space="preserve">PENILAIAN BERTERUSAN PRAKTIKAL </t>
  </si>
  <si>
    <t>(MP-081-3:2011)</t>
  </si>
  <si>
    <t>AROMATHERAPY CLIENT’S CONSULTATION</t>
  </si>
  <si>
    <t>(MP-081-3:2011-C03)</t>
  </si>
  <si>
    <t>Aromatherapist posture and deportment determined.</t>
  </si>
  <si>
    <t xml:space="preserve">Aromatherapy consultation process and procedure complied. </t>
  </si>
  <si>
    <t>Precaution, indication and contra indication for aromatherapy determined.</t>
  </si>
  <si>
    <t>Client’s consultation feedback acquired</t>
  </si>
  <si>
    <t>Cost of treatment determined.</t>
  </si>
  <si>
    <t>After care advice explained.</t>
  </si>
  <si>
    <t>Follow-up appointments adhere to.</t>
  </si>
  <si>
    <t>Referral procedure complied.</t>
  </si>
  <si>
    <t>Method of documentation followed.</t>
  </si>
  <si>
    <t>Consultation area according to aromatherapy procedure complied.</t>
  </si>
  <si>
    <t>Consultation findings recorded.</t>
  </si>
  <si>
    <t>AROMATHERAPY</t>
  </si>
  <si>
    <r>
      <t xml:space="preserve">Method of aromatherapy suitability </t>
    </r>
    <r>
      <rPr>
        <sz val="11"/>
        <color rgb="FF000000"/>
        <rFont val="Arial"/>
        <family val="2"/>
      </rPr>
      <t>recommended.</t>
    </r>
  </si>
  <si>
    <r>
      <t>Client's</t>
    </r>
    <r>
      <rPr>
        <sz val="11"/>
        <rFont val="Arial"/>
        <family val="2"/>
      </rPr>
      <t xml:space="preserve"> </t>
    </r>
    <r>
      <rPr>
        <sz val="11"/>
        <color rgb="FF000000"/>
        <rFont val="Arial"/>
        <family val="2"/>
      </rPr>
      <t>treatment plan determined.</t>
    </r>
  </si>
  <si>
    <r>
      <t>Code of ethics and</t>
    </r>
    <r>
      <rPr>
        <sz val="11"/>
        <color rgb="FFFF0000"/>
        <rFont val="Arial"/>
        <family val="2"/>
      </rPr>
      <t xml:space="preserve"> </t>
    </r>
    <r>
      <rPr>
        <sz val="11"/>
        <color rgb="FF000000"/>
        <rFont val="Arial"/>
        <family val="2"/>
      </rPr>
      <t xml:space="preserve">conducts complied. </t>
    </r>
  </si>
  <si>
    <t>Verbal and nonverbal communication skills applied</t>
  </si>
  <si>
    <t>Client's medical history, health status and lifestyle recorded.</t>
  </si>
  <si>
    <t xml:space="preserve">Company record and safekeeping procedure complied. </t>
  </si>
  <si>
    <t>Attitude</t>
  </si>
  <si>
    <t>Safety.</t>
  </si>
  <si>
    <t>Environment.</t>
  </si>
  <si>
    <t xml:space="preserve">This competency unit describes the skill, knowledge and attitude requirements of aromatherapy client consultation. 
Consultation is an important part of the aromatherapy session. If effective communication is established between therapist and client, the selection of synergy essential blends to use in the treatment becomes holistic, thus the entire session has a more significant effects. 
An aromatherapy consultation is carried out to obtain a brief summary of client’s medical health and condition in order to select the most appropriate essential oils and treatment plan. Some essential oils are better suited to specific conditions than others whilst some essential oils are contraindicated in certain. Following a consultation, treatment may include full-body aromatherapy massage or focused specifically on one area to work with the essential oils on specific problematic areas. 
The person who is competent in aromatherapy client’s consultation shall be able to assess aromatherapy client consultation, prepare for aromatherapy client consultation, carry out aromatherapy client consultation, advise treatment plan and record client consultation in accordance with aromatherapy client’s consultation.
</t>
  </si>
</sst>
</file>

<file path=xl/styles.xml><?xml version="1.0" encoding="utf-8"?>
<styleSheet xmlns="http://schemas.openxmlformats.org/spreadsheetml/2006/main">
  <fonts count="20">
    <font>
      <sz val="11"/>
      <color theme="1"/>
      <name val="Calibri"/>
      <family val="2"/>
      <scheme val="minor"/>
    </font>
    <font>
      <b/>
      <sz val="11"/>
      <color theme="1"/>
      <name val="Calibri"/>
      <family val="2"/>
      <scheme val="minor"/>
    </font>
    <font>
      <b/>
      <sz val="11"/>
      <color theme="1"/>
      <name val="Arial"/>
      <family val="2"/>
    </font>
    <font>
      <b/>
      <sz val="20"/>
      <color theme="1"/>
      <name val="Calibri"/>
      <family val="2"/>
      <scheme val="minor"/>
    </font>
    <font>
      <sz val="20"/>
      <color theme="1"/>
      <name val="Calibri"/>
      <family val="2"/>
      <scheme val="minor"/>
    </font>
    <font>
      <sz val="11"/>
      <color theme="1"/>
      <name val="Arial"/>
      <family val="2"/>
    </font>
    <font>
      <sz val="9"/>
      <color indexed="81"/>
      <name val="Tahoma"/>
      <family val="2"/>
    </font>
    <font>
      <b/>
      <sz val="9"/>
      <color indexed="81"/>
      <name val="Tahoma"/>
      <family val="2"/>
    </font>
    <font>
      <sz val="12"/>
      <color theme="1"/>
      <name val="Arial"/>
      <family val="2"/>
    </font>
    <font>
      <b/>
      <sz val="12"/>
      <color theme="1"/>
      <name val="Arial"/>
      <family val="2"/>
    </font>
    <font>
      <sz val="16"/>
      <color theme="1"/>
      <name val="Arial"/>
      <family val="2"/>
    </font>
    <font>
      <sz val="11"/>
      <color rgb="FF000000"/>
      <name val="Arial"/>
      <family val="2"/>
    </font>
    <font>
      <sz val="12"/>
      <color rgb="FF000000"/>
      <name val="Arial"/>
      <family val="2"/>
    </font>
    <font>
      <b/>
      <sz val="20"/>
      <color theme="1"/>
      <name val="Arial"/>
      <family val="2"/>
    </font>
    <font>
      <sz val="14"/>
      <color theme="1"/>
      <name val="Calibri"/>
      <family val="2"/>
      <scheme val="minor"/>
    </font>
    <font>
      <b/>
      <sz val="14"/>
      <color theme="1"/>
      <name val="Arial"/>
      <family val="2"/>
    </font>
    <font>
      <sz val="14"/>
      <color theme="1"/>
      <name val="Arial"/>
      <family val="2"/>
    </font>
    <font>
      <b/>
      <sz val="14"/>
      <color theme="1"/>
      <name val="Calibri"/>
      <family val="2"/>
      <scheme val="minor"/>
    </font>
    <font>
      <sz val="11"/>
      <color rgb="FFFF0000"/>
      <name val="Arial"/>
      <family val="2"/>
    </font>
    <font>
      <sz val="11"/>
      <name val="Arial"/>
      <family val="2"/>
    </font>
  </fonts>
  <fills count="10">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
      <patternFill patternType="solid">
        <fgColor rgb="FFBFBFBF"/>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top style="medium">
        <color rgb="FF000000"/>
      </top>
      <bottom style="medium">
        <color rgb="FF000000"/>
      </bottom>
      <diagonal/>
    </border>
    <border>
      <left style="thin">
        <color indexed="64"/>
      </left>
      <right style="thin">
        <color indexed="64"/>
      </right>
      <top/>
      <bottom/>
      <diagonal/>
    </border>
  </borders>
  <cellStyleXfs count="1">
    <xf numFmtId="0" fontId="0" fillId="0" borderId="0"/>
  </cellStyleXfs>
  <cellXfs count="118">
    <xf numFmtId="0" fontId="0" fillId="0" borderId="0" xfId="0"/>
    <xf numFmtId="0" fontId="0" fillId="0" borderId="2" xfId="0" applyBorder="1"/>
    <xf numFmtId="0" fontId="0" fillId="0" borderId="6" xfId="0" applyBorder="1"/>
    <xf numFmtId="0" fontId="0" fillId="0" borderId="9" xfId="0" applyBorder="1"/>
    <xf numFmtId="0" fontId="1" fillId="0" borderId="4" xfId="0" applyFont="1" applyBorder="1" applyAlignment="1">
      <alignment horizontal="left" vertical="center"/>
    </xf>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3" fillId="6" borderId="1" xfId="0" applyFont="1" applyFill="1" applyBorder="1" applyAlignment="1">
      <alignment horizontal="center" vertical="center"/>
    </xf>
    <xf numFmtId="0" fontId="0" fillId="6" borderId="1" xfId="0" applyFill="1" applyBorder="1" applyAlignment="1">
      <alignment horizontal="center" vertical="center"/>
    </xf>
    <xf numFmtId="16" fontId="0" fillId="6" borderId="1" xfId="0" quotePrefix="1" applyNumberFormat="1" applyFill="1" applyBorder="1" applyAlignment="1">
      <alignment horizontal="center" vertical="center"/>
    </xf>
    <xf numFmtId="0" fontId="0" fillId="6" borderId="1" xfId="0" quotePrefix="1" applyFill="1" applyBorder="1" applyAlignment="1">
      <alignment horizontal="center" vertical="center"/>
    </xf>
    <xf numFmtId="0" fontId="4" fillId="6" borderId="10" xfId="0" applyFont="1" applyFill="1" applyBorder="1" applyAlignment="1">
      <alignment horizontal="center" vertical="center"/>
    </xf>
    <xf numFmtId="0" fontId="0" fillId="6" borderId="4" xfId="0" applyFill="1" applyBorder="1" applyAlignment="1">
      <alignment horizontal="center" vertical="center"/>
    </xf>
    <xf numFmtId="0" fontId="3" fillId="6" borderId="10" xfId="0" applyFont="1" applyFill="1" applyBorder="1" applyAlignment="1">
      <alignment horizontal="center" vertical="center"/>
    </xf>
    <xf numFmtId="0" fontId="0" fillId="2" borderId="2" xfId="0" applyFill="1" applyBorder="1" applyProtection="1">
      <protection hidden="1"/>
    </xf>
    <xf numFmtId="0" fontId="0" fillId="2" borderId="3" xfId="0" applyFill="1" applyBorder="1" applyProtection="1">
      <protection hidden="1"/>
    </xf>
    <xf numFmtId="0" fontId="1" fillId="2" borderId="3" xfId="0" applyFont="1" applyFill="1" applyBorder="1" applyAlignment="1" applyProtection="1">
      <alignment horizontal="center" vertical="center"/>
      <protection hidden="1"/>
    </xf>
    <xf numFmtId="0" fontId="0" fillId="2" borderId="4" xfId="0" applyFill="1" applyBorder="1" applyProtection="1">
      <protection hidden="1"/>
    </xf>
    <xf numFmtId="0" fontId="0" fillId="3" borderId="2" xfId="0" applyFill="1" applyBorder="1" applyProtection="1">
      <protection hidden="1"/>
    </xf>
    <xf numFmtId="0" fontId="0" fillId="3" borderId="3" xfId="0" applyFill="1" applyBorder="1" applyProtection="1">
      <protection hidden="1"/>
    </xf>
    <xf numFmtId="0" fontId="1" fillId="3" borderId="3" xfId="0" applyFont="1" applyFill="1" applyBorder="1" applyAlignment="1" applyProtection="1">
      <alignment horizontal="center" vertical="center"/>
      <protection hidden="1"/>
    </xf>
    <xf numFmtId="0" fontId="0" fillId="3" borderId="4" xfId="0" applyFill="1" applyBorder="1" applyProtection="1">
      <protection hidden="1"/>
    </xf>
    <xf numFmtId="0" fontId="8" fillId="7" borderId="23" xfId="0" applyFont="1" applyFill="1" applyBorder="1" applyAlignment="1">
      <alignment vertical="center" wrapText="1"/>
    </xf>
    <xf numFmtId="0" fontId="8" fillId="7" borderId="22" xfId="0" applyFont="1" applyFill="1" applyBorder="1" applyAlignment="1">
      <alignment vertical="center" wrapText="1"/>
    </xf>
    <xf numFmtId="0" fontId="2" fillId="0" borderId="19" xfId="0" applyFont="1" applyBorder="1" applyAlignment="1">
      <alignment vertical="center" wrapText="1"/>
    </xf>
    <xf numFmtId="0" fontId="8" fillId="7" borderId="28" xfId="0" applyFont="1" applyFill="1" applyBorder="1" applyAlignment="1">
      <alignment vertical="center" wrapText="1"/>
    </xf>
    <xf numFmtId="0" fontId="8" fillId="9" borderId="32" xfId="0" applyFont="1" applyFill="1" applyBorder="1" applyAlignment="1">
      <alignment vertical="center" wrapText="1"/>
    </xf>
    <xf numFmtId="0" fontId="8" fillId="7" borderId="33" xfId="0" applyFont="1" applyFill="1" applyBorder="1" applyAlignment="1">
      <alignment vertical="center" wrapText="1"/>
    </xf>
    <xf numFmtId="0" fontId="8" fillId="7" borderId="34" xfId="0" applyFont="1" applyFill="1" applyBorder="1" applyAlignment="1">
      <alignment vertical="center" wrapText="1"/>
    </xf>
    <xf numFmtId="0" fontId="10" fillId="7" borderId="15" xfId="0" applyFont="1" applyFill="1" applyBorder="1" applyAlignment="1">
      <alignment vertical="center" wrapText="1"/>
    </xf>
    <xf numFmtId="0" fontId="10" fillId="7" borderId="16" xfId="0" applyFont="1" applyFill="1" applyBorder="1" applyAlignment="1">
      <alignment vertical="center" wrapText="1"/>
    </xf>
    <xf numFmtId="0" fontId="10" fillId="7" borderId="17" xfId="0" applyFont="1" applyFill="1" applyBorder="1" applyAlignment="1">
      <alignment vertical="center" wrapText="1"/>
    </xf>
    <xf numFmtId="0" fontId="8" fillId="7" borderId="27" xfId="0" applyFont="1" applyFill="1" applyBorder="1" applyAlignment="1">
      <alignment vertical="center" wrapText="1"/>
    </xf>
    <xf numFmtId="0" fontId="0" fillId="0" borderId="2" xfId="0" applyBorder="1" applyAlignment="1">
      <alignment horizontal="center" vertical="center"/>
    </xf>
    <xf numFmtId="0" fontId="0" fillId="2" borderId="4" xfId="0" applyFill="1" applyBorder="1" applyAlignment="1">
      <alignment horizontal="center" vertical="center"/>
    </xf>
    <xf numFmtId="0" fontId="1" fillId="6" borderId="9" xfId="0" applyFont="1" applyFill="1" applyBorder="1" applyAlignment="1">
      <alignment horizontal="center" vertical="center" wrapText="1"/>
    </xf>
    <xf numFmtId="0" fontId="1" fillId="0" borderId="8" xfId="0" applyFont="1" applyBorder="1" applyAlignment="1">
      <alignment horizontal="left" vertical="center"/>
    </xf>
    <xf numFmtId="0" fontId="11" fillId="0" borderId="1" xfId="0" applyFont="1" applyBorder="1" applyAlignment="1">
      <alignment wrapText="1"/>
    </xf>
    <xf numFmtId="0" fontId="1" fillId="6" borderId="36" xfId="0" applyFont="1" applyFill="1" applyBorder="1" applyAlignment="1">
      <alignment horizontal="left" vertical="top" wrapText="1"/>
    </xf>
    <xf numFmtId="0" fontId="1" fillId="6" borderId="13" xfId="0" applyFont="1" applyFill="1" applyBorder="1" applyAlignment="1">
      <alignment vertical="top" wrapText="1"/>
    </xf>
    <xf numFmtId="0" fontId="5" fillId="0" borderId="1" xfId="0" applyFont="1" applyBorder="1" applyAlignment="1">
      <alignment wrapText="1"/>
    </xf>
    <xf numFmtId="0" fontId="11" fillId="0" borderId="1" xfId="0" applyFont="1" applyBorder="1" applyAlignment="1">
      <alignment vertical="center" wrapText="1"/>
    </xf>
    <xf numFmtId="0" fontId="5" fillId="0" borderId="27" xfId="0" applyFont="1" applyBorder="1" applyAlignment="1">
      <alignment horizontal="left" vertical="center"/>
    </xf>
    <xf numFmtId="0" fontId="2" fillId="0" borderId="21" xfId="0" applyFont="1" applyBorder="1" applyAlignment="1">
      <alignment vertical="center" wrapText="1"/>
    </xf>
    <xf numFmtId="0" fontId="8" fillId="9" borderId="27" xfId="0" applyFont="1" applyFill="1" applyBorder="1" applyAlignment="1">
      <alignment horizontal="center" vertical="center"/>
    </xf>
    <xf numFmtId="2" fontId="9" fillId="0" borderId="31" xfId="0" applyNumberFormat="1" applyFont="1" applyBorder="1" applyAlignment="1" applyProtection="1">
      <alignment horizontal="center" vertical="center"/>
      <protection hidden="1"/>
    </xf>
    <xf numFmtId="0" fontId="13" fillId="7" borderId="16" xfId="0" applyFont="1" applyFill="1" applyBorder="1" applyAlignment="1">
      <alignment horizontal="center" vertical="center" wrapText="1"/>
    </xf>
    <xf numFmtId="0" fontId="14" fillId="4" borderId="5" xfId="0" applyFont="1" applyFill="1" applyBorder="1"/>
    <xf numFmtId="0" fontId="14" fillId="4" borderId="11" xfId="0" applyFont="1" applyFill="1" applyBorder="1"/>
    <xf numFmtId="0" fontId="14" fillId="4" borderId="6" xfId="0" applyFont="1" applyFill="1" applyBorder="1"/>
    <xf numFmtId="0" fontId="14" fillId="0" borderId="0" xfId="0" applyFont="1"/>
    <xf numFmtId="0" fontId="14" fillId="4" borderId="12" xfId="0" applyFont="1" applyFill="1" applyBorder="1"/>
    <xf numFmtId="0" fontId="15" fillId="4" borderId="0" xfId="0" applyFont="1" applyFill="1" applyBorder="1"/>
    <xf numFmtId="0" fontId="16" fillId="4" borderId="0" xfId="0" applyFont="1" applyFill="1" applyBorder="1"/>
    <xf numFmtId="0" fontId="16" fillId="4" borderId="13" xfId="0" applyFont="1" applyFill="1" applyBorder="1"/>
    <xf numFmtId="0" fontId="16" fillId="0" borderId="0" xfId="0" applyFont="1"/>
    <xf numFmtId="0" fontId="16" fillId="4" borderId="0" xfId="0" applyFont="1" applyFill="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vertical="center" wrapText="1"/>
    </xf>
    <xf numFmtId="2" fontId="14" fillId="0" borderId="1" xfId="0" applyNumberFormat="1" applyFont="1" applyBorder="1" applyAlignment="1">
      <alignment horizontal="center" vertical="center"/>
    </xf>
    <xf numFmtId="0" fontId="14" fillId="4" borderId="13" xfId="0" applyFont="1" applyFill="1" applyBorder="1"/>
    <xf numFmtId="0" fontId="16" fillId="0" borderId="0" xfId="0" applyFont="1" applyBorder="1" applyAlignment="1">
      <alignment horizontal="center" vertical="center" wrapText="1"/>
    </xf>
    <xf numFmtId="2" fontId="14" fillId="0" borderId="1" xfId="0" applyNumberFormat="1" applyFont="1" applyBorder="1" applyAlignment="1">
      <alignment horizontal="center" vertical="center" wrapText="1"/>
    </xf>
    <xf numFmtId="9" fontId="14" fillId="0" borderId="9" xfId="0" applyNumberFormat="1" applyFont="1" applyBorder="1" applyAlignment="1">
      <alignment horizontal="center" vertical="center" wrapText="1"/>
    </xf>
    <xf numFmtId="0" fontId="16" fillId="0" borderId="0" xfId="0" applyFont="1" applyBorder="1"/>
    <xf numFmtId="0" fontId="14" fillId="4" borderId="0" xfId="0" applyFont="1" applyFill="1" applyBorder="1"/>
    <xf numFmtId="0" fontId="14" fillId="5" borderId="5" xfId="0" applyFont="1" applyFill="1" applyBorder="1"/>
    <xf numFmtId="0" fontId="14" fillId="5" borderId="11" xfId="0" applyFont="1" applyFill="1" applyBorder="1"/>
    <xf numFmtId="0" fontId="14" fillId="5" borderId="6" xfId="0" applyFont="1" applyFill="1" applyBorder="1"/>
    <xf numFmtId="0" fontId="14" fillId="5" borderId="12" xfId="0" applyFont="1" applyFill="1" applyBorder="1"/>
    <xf numFmtId="0" fontId="14" fillId="5" borderId="0" xfId="0" applyFont="1" applyFill="1" applyBorder="1"/>
    <xf numFmtId="0" fontId="14" fillId="5" borderId="13" xfId="0" applyFont="1" applyFill="1" applyBorder="1"/>
    <xf numFmtId="0" fontId="14" fillId="5" borderId="7" xfId="0" applyFont="1" applyFill="1" applyBorder="1"/>
    <xf numFmtId="0" fontId="14" fillId="5" borderId="14" xfId="0" applyFont="1" applyFill="1" applyBorder="1"/>
    <xf numFmtId="0" fontId="14" fillId="5" borderId="8" xfId="0" applyFont="1" applyFill="1" applyBorder="1"/>
    <xf numFmtId="0" fontId="16" fillId="4" borderId="0" xfId="0" applyFont="1" applyFill="1" applyBorder="1" applyAlignment="1">
      <alignment vertical="center"/>
    </xf>
    <xf numFmtId="0" fontId="14" fillId="4" borderId="0" xfId="0" applyFont="1" applyFill="1" applyBorder="1" applyAlignment="1">
      <alignment vertical="center"/>
    </xf>
    <xf numFmtId="0" fontId="14" fillId="4" borderId="7" xfId="0" applyFont="1" applyFill="1" applyBorder="1"/>
    <xf numFmtId="0" fontId="14" fillId="4" borderId="14" xfId="0" applyFont="1" applyFill="1" applyBorder="1"/>
    <xf numFmtId="0" fontId="14" fillId="4" borderId="8" xfId="0" applyFont="1" applyFill="1" applyBorder="1"/>
    <xf numFmtId="0" fontId="11" fillId="0" borderId="36" xfId="0" applyFont="1" applyFill="1" applyBorder="1" applyAlignment="1">
      <alignment vertical="center" wrapText="1"/>
    </xf>
    <xf numFmtId="0" fontId="19" fillId="0" borderId="1" xfId="0" applyFont="1" applyBorder="1" applyAlignment="1">
      <alignment vertical="center" wrapText="1"/>
    </xf>
    <xf numFmtId="0" fontId="2" fillId="0" borderId="20" xfId="0" applyFont="1" applyBorder="1" applyAlignment="1">
      <alignment vertical="center" wrapText="1"/>
    </xf>
    <xf numFmtId="0" fontId="2" fillId="0" borderId="21" xfId="0" applyFont="1" applyBorder="1" applyAlignment="1">
      <alignment vertical="center" wrapText="1"/>
    </xf>
    <xf numFmtId="0" fontId="2" fillId="0" borderId="16" xfId="0" applyFont="1" applyBorder="1" applyAlignment="1">
      <alignment vertical="center" wrapText="1"/>
    </xf>
    <xf numFmtId="0" fontId="2" fillId="0" borderId="17" xfId="0" applyFont="1" applyBorder="1" applyAlignment="1">
      <alignment vertical="center" wrapText="1"/>
    </xf>
    <xf numFmtId="0" fontId="9" fillId="0" borderId="29" xfId="0" applyFont="1" applyBorder="1" applyAlignment="1">
      <alignment vertical="center" wrapText="1"/>
    </xf>
    <xf numFmtId="0" fontId="9" fillId="0" borderId="30" xfId="0" applyFont="1" applyBorder="1" applyAlignment="1">
      <alignment vertical="center" wrapText="1"/>
    </xf>
    <xf numFmtId="0" fontId="9" fillId="0" borderId="31" xfId="0" applyFont="1" applyBorder="1" applyAlignment="1">
      <alignment vertical="center" wrapText="1"/>
    </xf>
    <xf numFmtId="0" fontId="8" fillId="8" borderId="24" xfId="0" applyFont="1" applyFill="1" applyBorder="1" applyAlignment="1">
      <alignment horizontal="center" vertical="center" wrapText="1"/>
    </xf>
    <xf numFmtId="0" fontId="8" fillId="8" borderId="22" xfId="0" applyFont="1" applyFill="1" applyBorder="1" applyAlignment="1">
      <alignment horizontal="center" vertical="center" wrapText="1"/>
    </xf>
    <xf numFmtId="0" fontId="2" fillId="0" borderId="24" xfId="0" applyFont="1" applyBorder="1" applyAlignment="1">
      <alignment horizontal="center" vertical="center" wrapText="1"/>
    </xf>
    <xf numFmtId="0" fontId="2" fillId="0" borderId="22"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9" fillId="0" borderId="15" xfId="0" applyFont="1" applyBorder="1" applyAlignment="1">
      <alignment vertical="center" wrapText="1"/>
    </xf>
    <xf numFmtId="0" fontId="9" fillId="0" borderId="16" xfId="0" applyFont="1" applyBorder="1" applyAlignment="1">
      <alignment vertical="center" wrapText="1"/>
    </xf>
    <xf numFmtId="0" fontId="9" fillId="0" borderId="17" xfId="0" applyFont="1" applyBorder="1" applyAlignment="1">
      <alignment vertical="center" wrapText="1"/>
    </xf>
    <xf numFmtId="0" fontId="9" fillId="0" borderId="18" xfId="0" applyFont="1" applyBorder="1" applyAlignment="1">
      <alignment vertical="center" wrapText="1"/>
    </xf>
    <xf numFmtId="0" fontId="9" fillId="0" borderId="0" xfId="0" applyFont="1" applyBorder="1" applyAlignment="1">
      <alignment vertical="center" wrapText="1"/>
    </xf>
    <xf numFmtId="0" fontId="9" fillId="0" borderId="19" xfId="0" applyFont="1" applyBorder="1" applyAlignment="1">
      <alignment vertical="center" wrapText="1"/>
    </xf>
    <xf numFmtId="0" fontId="12" fillId="0" borderId="35" xfId="0" applyFont="1" applyBorder="1" applyAlignment="1">
      <alignment horizontal="left" vertical="center" wrapText="1"/>
    </xf>
    <xf numFmtId="0" fontId="12" fillId="0" borderId="25" xfId="0" applyFont="1" applyBorder="1" applyAlignment="1">
      <alignment horizontal="left" vertical="center" wrapText="1"/>
    </xf>
    <xf numFmtId="0" fontId="12" fillId="0" borderId="26" xfId="0" applyFont="1" applyBorder="1" applyAlignment="1">
      <alignment horizontal="left" vertical="center" wrapText="1"/>
    </xf>
    <xf numFmtId="0" fontId="2" fillId="0" borderId="0" xfId="0" applyFont="1" applyAlignment="1">
      <alignment horizontal="center" vertic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3" borderId="2" xfId="0" applyFont="1" applyFill="1" applyBorder="1" applyAlignment="1">
      <alignment horizontal="center"/>
    </xf>
    <xf numFmtId="0" fontId="1" fillId="3" borderId="3" xfId="0" applyFont="1" applyFill="1" applyBorder="1" applyAlignment="1">
      <alignment horizontal="center"/>
    </xf>
    <xf numFmtId="0" fontId="1" fillId="3" borderId="4" xfId="0" applyFont="1" applyFill="1" applyBorder="1" applyAlignment="1">
      <alignment horizontal="center"/>
    </xf>
    <xf numFmtId="0" fontId="17" fillId="0" borderId="10" xfId="0" applyFont="1" applyBorder="1" applyAlignment="1">
      <alignment horizontal="right" vertical="center" wrapText="1"/>
    </xf>
    <xf numFmtId="0" fontId="17" fillId="0" borderId="7" xfId="0" applyFont="1" applyBorder="1" applyAlignment="1">
      <alignment horizontal="right" vertical="center" wrapText="1"/>
    </xf>
    <xf numFmtId="0" fontId="16" fillId="0" borderId="0" xfId="0" applyFont="1" applyBorder="1" applyAlignment="1">
      <alignment horizontal="center" vertical="center" wrapText="1"/>
    </xf>
    <xf numFmtId="0" fontId="14" fillId="0" borderId="1" xfId="0" applyFont="1" applyBorder="1" applyAlignment="1">
      <alignment horizontal="right" vertical="center" wrapText="1"/>
    </xf>
    <xf numFmtId="0" fontId="14" fillId="0" borderId="9" xfId="0" applyFont="1" applyBorder="1" applyAlignment="1">
      <alignment horizontal="right" vertical="center" wrapText="1"/>
    </xf>
    <xf numFmtId="2" fontId="17" fillId="5" borderId="2" xfId="0" applyNumberFormat="1" applyFont="1" applyFill="1" applyBorder="1" applyAlignment="1">
      <alignment horizontal="center" vertical="center"/>
    </xf>
    <xf numFmtId="2" fontId="17" fillId="5" borderId="4" xfId="0" applyNumberFormat="1" applyFont="1" applyFill="1" applyBorder="1" applyAlignment="1">
      <alignment horizontal="center" vertical="center"/>
    </xf>
  </cellXfs>
  <cellStyles count="1">
    <cellStyle name="Normal" xfId="0" builtinId="0"/>
  </cellStyles>
  <dxfs count="1">
    <dxf>
      <font>
        <color theme="1"/>
      </font>
      <fill>
        <patternFill>
          <bgColor rgb="FFFF0000"/>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195791</xdr:colOff>
      <xdr:row>2</xdr:row>
      <xdr:rowOff>415924</xdr:rowOff>
    </xdr:from>
    <xdr:to>
      <xdr:col>4</xdr:col>
      <xdr:colOff>687917</xdr:colOff>
      <xdr:row>2</xdr:row>
      <xdr:rowOff>1441622</xdr:rowOff>
    </xdr:to>
    <xdr:pic>
      <xdr:nvPicPr>
        <xdr:cNvPr id="3" name="Picture 1" descr="sldn's logo"/>
        <xdr:cNvPicPr>
          <a:picLocks noChangeAspect="1" noChangeArrowheads="1"/>
        </xdr:cNvPicPr>
      </xdr:nvPicPr>
      <xdr:blipFill>
        <a:blip xmlns:r="http://schemas.openxmlformats.org/officeDocument/2006/relationships" r:embed="rId1" cstate="print">
          <a:lum contrast="-30000"/>
          <a:extLst>
            <a:ext uri="{28A0092B-C50C-407E-A947-70E740481C1C}">
              <a14:useLocalDpi xmlns:a14="http://schemas.microsoft.com/office/drawing/2010/main" xmlns="" val="0"/>
            </a:ext>
          </a:extLst>
        </a:blip>
        <a:srcRect/>
        <a:stretch>
          <a:fillRect/>
        </a:stretch>
      </xdr:blipFill>
      <xdr:spPr bwMode="auto">
        <a:xfrm>
          <a:off x="5667374" y="638174"/>
          <a:ext cx="1497543" cy="1025698"/>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360894</xdr:colOff>
      <xdr:row>2</xdr:row>
      <xdr:rowOff>334279</xdr:rowOff>
    </xdr:from>
    <xdr:to>
      <xdr:col>1</xdr:col>
      <xdr:colOff>1284180</xdr:colOff>
      <xdr:row>2</xdr:row>
      <xdr:rowOff>1439333</xdr:rowOff>
    </xdr:to>
    <xdr:pic>
      <xdr:nvPicPr>
        <xdr:cNvPr id="5" name="Picture 2" descr="JPK's logo"/>
        <xdr:cNvPicPr>
          <a:picLocks noChangeAspect="1" noChangeArrowheads="1"/>
        </xdr:cNvPicPr>
      </xdr:nvPicPr>
      <xdr:blipFill>
        <a:blip xmlns:r="http://schemas.openxmlformats.org/officeDocument/2006/relationships" r:embed="rId2" cstate="print">
          <a:lum contrast="-30000"/>
          <a:extLst>
            <a:ext uri="{28A0092B-C50C-407E-A947-70E740481C1C}">
              <a14:useLocalDpi xmlns:a14="http://schemas.microsoft.com/office/drawing/2010/main" xmlns="" val="0"/>
            </a:ext>
          </a:extLst>
        </a:blip>
        <a:srcRect/>
        <a:stretch>
          <a:fillRect/>
        </a:stretch>
      </xdr:blipFill>
      <xdr:spPr bwMode="auto">
        <a:xfrm>
          <a:off x="625477" y="556529"/>
          <a:ext cx="923286" cy="1105054"/>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B2:E13"/>
  <sheetViews>
    <sheetView view="pageBreakPreview" topLeftCell="A7" zoomScale="70" zoomScaleNormal="80" zoomScaleSheetLayoutView="70" workbookViewId="0">
      <selection activeCell="G8" sqref="G8"/>
    </sheetView>
  </sheetViews>
  <sheetFormatPr defaultRowHeight="15"/>
  <cols>
    <col min="1" max="1" width="1.7109375" customWidth="1"/>
    <col min="2" max="2" width="25.140625" customWidth="1"/>
    <col min="3" max="3" width="53" customWidth="1"/>
    <col min="4" max="4" width="15.140625" customWidth="1"/>
    <col min="5" max="5" width="17" customWidth="1"/>
  </cols>
  <sheetData>
    <row r="2" spans="2:5" ht="2.25" customHeight="1" thickBot="1"/>
    <row r="3" spans="2:5" ht="155.25" customHeight="1" thickBot="1">
      <c r="B3" s="29" t="s">
        <v>47</v>
      </c>
      <c r="C3" s="46" t="s">
        <v>48</v>
      </c>
      <c r="D3" s="30"/>
      <c r="E3" s="31"/>
    </row>
    <row r="4" spans="2:5" ht="23.25" customHeight="1">
      <c r="B4" s="27" t="s">
        <v>35</v>
      </c>
      <c r="C4" s="84" t="s">
        <v>63</v>
      </c>
      <c r="D4" s="84"/>
      <c r="E4" s="85"/>
    </row>
    <row r="5" spans="2:5" ht="26.25" customHeight="1" thickBot="1">
      <c r="B5" s="28" t="s">
        <v>36</v>
      </c>
      <c r="C5" s="82" t="s">
        <v>49</v>
      </c>
      <c r="D5" s="82"/>
      <c r="E5" s="83"/>
    </row>
    <row r="6" spans="2:5" ht="28.5" customHeight="1">
      <c r="B6" s="22" t="s">
        <v>37</v>
      </c>
      <c r="C6" s="24" t="s">
        <v>50</v>
      </c>
      <c r="D6" s="89" t="s">
        <v>39</v>
      </c>
      <c r="E6" s="91">
        <v>3</v>
      </c>
    </row>
    <row r="7" spans="2:5" ht="22.5" customHeight="1" thickBot="1">
      <c r="B7" s="23" t="s">
        <v>38</v>
      </c>
      <c r="C7" s="43" t="s">
        <v>51</v>
      </c>
      <c r="D7" s="90"/>
      <c r="E7" s="92"/>
    </row>
    <row r="8" spans="2:5" ht="328.5" customHeight="1" thickBot="1">
      <c r="B8" s="22" t="s">
        <v>40</v>
      </c>
      <c r="C8" s="101" t="s">
        <v>73</v>
      </c>
      <c r="D8" s="102"/>
      <c r="E8" s="103"/>
    </row>
    <row r="9" spans="2:5" ht="48.75" customHeight="1" thickBot="1">
      <c r="B9" s="32" t="s">
        <v>41</v>
      </c>
      <c r="C9" s="93"/>
      <c r="D9" s="93"/>
      <c r="E9" s="94"/>
    </row>
    <row r="10" spans="2:5" ht="15" customHeight="1">
      <c r="B10" s="22" t="s">
        <v>42</v>
      </c>
      <c r="C10" s="95"/>
      <c r="D10" s="96"/>
      <c r="E10" s="97"/>
    </row>
    <row r="11" spans="2:5" ht="24" customHeight="1" thickBot="1">
      <c r="B11" s="22" t="s">
        <v>43</v>
      </c>
      <c r="C11" s="98"/>
      <c r="D11" s="99"/>
      <c r="E11" s="100"/>
    </row>
    <row r="12" spans="2:5" ht="52.5" customHeight="1" thickBot="1">
      <c r="B12" s="25" t="s">
        <v>44</v>
      </c>
      <c r="C12" s="86"/>
      <c r="D12" s="87"/>
      <c r="E12" s="88"/>
    </row>
    <row r="13" spans="2:5" ht="53.25" customHeight="1" thickBot="1">
      <c r="B13" s="26" t="s">
        <v>45</v>
      </c>
      <c r="C13" s="42"/>
      <c r="D13" s="44" t="s">
        <v>46</v>
      </c>
      <c r="E13" s="45">
        <f>'Calculation Table'!E10:F10</f>
        <v>0</v>
      </c>
    </row>
  </sheetData>
  <protectedRanges>
    <protectedRange sqref="C9 C10 C12 C13" name="Range1"/>
  </protectedRanges>
  <mergeCells count="8">
    <mergeCell ref="C5:E5"/>
    <mergeCell ref="C4:E4"/>
    <mergeCell ref="C12:E12"/>
    <mergeCell ref="D6:D7"/>
    <mergeCell ref="E6:E7"/>
    <mergeCell ref="C9:E9"/>
    <mergeCell ref="C10:E11"/>
    <mergeCell ref="C8:E8"/>
  </mergeCells>
  <pageMargins left="0.31496062992126" right="0.31496062992126" top="0.72" bottom="0.35433070866141703" header="0.31496062992126" footer="0.31496062992126"/>
  <pageSetup paperSize="9" scale="85" orientation="portrait" r:id="rId1"/>
  <headerFooter>
    <oddFooter>&amp;R&amp;"Arial,Regular"&amp;12 44</oddFooter>
  </headerFooter>
  <drawing r:id="rId2"/>
</worksheet>
</file>

<file path=xl/worksheets/sheet2.xml><?xml version="1.0" encoding="utf-8"?>
<worksheet xmlns="http://schemas.openxmlformats.org/spreadsheetml/2006/main" xmlns:r="http://schemas.openxmlformats.org/officeDocument/2006/relationships">
  <sheetPr>
    <tabColor rgb="FF00B050"/>
  </sheetPr>
  <dimension ref="A1:L40"/>
  <sheetViews>
    <sheetView view="pageBreakPreview" topLeftCell="A34" zoomScale="85" zoomScaleSheetLayoutView="85" workbookViewId="0">
      <selection activeCell="G6" sqref="G6"/>
    </sheetView>
  </sheetViews>
  <sheetFormatPr defaultRowHeight="15"/>
  <cols>
    <col min="1" max="1" width="3.7109375" customWidth="1"/>
    <col min="2" max="2" width="36.5703125" customWidth="1"/>
    <col min="3" max="12" width="7.7109375" customWidth="1"/>
  </cols>
  <sheetData>
    <row r="1" spans="1:12">
      <c r="A1" s="104" t="s">
        <v>28</v>
      </c>
      <c r="B1" s="104"/>
      <c r="C1" s="104"/>
      <c r="D1" s="104"/>
      <c r="E1" s="104"/>
      <c r="F1" s="104"/>
      <c r="G1" s="104"/>
      <c r="H1" s="104"/>
      <c r="I1" s="104"/>
      <c r="J1" s="104"/>
      <c r="K1" s="104"/>
      <c r="L1" s="104"/>
    </row>
    <row r="3" spans="1:12">
      <c r="C3" s="105" t="s">
        <v>5</v>
      </c>
      <c r="D3" s="106"/>
      <c r="E3" s="106"/>
      <c r="F3" s="106"/>
      <c r="G3" s="107"/>
      <c r="H3" s="108" t="s">
        <v>6</v>
      </c>
      <c r="I3" s="109"/>
      <c r="J3" s="109"/>
      <c r="K3" s="109"/>
      <c r="L3" s="110"/>
    </row>
    <row r="4" spans="1:12" ht="30" customHeight="1">
      <c r="A4" s="7" t="s">
        <v>4</v>
      </c>
      <c r="B4" s="35" t="s">
        <v>0</v>
      </c>
      <c r="C4" s="8">
        <v>0</v>
      </c>
      <c r="D4" s="9" t="s">
        <v>1</v>
      </c>
      <c r="E4" s="10" t="s">
        <v>2</v>
      </c>
      <c r="F4" s="10" t="s">
        <v>3</v>
      </c>
      <c r="G4" s="8">
        <v>7</v>
      </c>
      <c r="H4" s="8">
        <v>0</v>
      </c>
      <c r="I4" s="9" t="s">
        <v>1</v>
      </c>
      <c r="J4" s="10" t="s">
        <v>2</v>
      </c>
      <c r="K4" s="10" t="s">
        <v>3</v>
      </c>
      <c r="L4" s="8">
        <v>7</v>
      </c>
    </row>
    <row r="5" spans="1:12" ht="50.1" customHeight="1">
      <c r="A5" s="33">
        <v>1</v>
      </c>
      <c r="B5" s="81" t="s">
        <v>52</v>
      </c>
      <c r="C5" s="34"/>
      <c r="D5" s="5"/>
      <c r="E5" s="5"/>
      <c r="F5" s="5"/>
      <c r="G5" s="5"/>
      <c r="H5" s="6"/>
      <c r="I5" s="6"/>
      <c r="J5" s="6"/>
      <c r="K5" s="6"/>
      <c r="L5" s="6"/>
    </row>
    <row r="6" spans="1:12" ht="50.1" customHeight="1">
      <c r="A6" s="33">
        <v>2</v>
      </c>
      <c r="B6" s="81" t="s">
        <v>61</v>
      </c>
      <c r="C6" s="34"/>
      <c r="D6" s="5"/>
      <c r="E6" s="5"/>
      <c r="F6" s="5"/>
      <c r="G6" s="5"/>
      <c r="H6" s="6"/>
      <c r="I6" s="6"/>
      <c r="J6" s="6"/>
      <c r="K6" s="6"/>
      <c r="L6" s="6"/>
    </row>
    <row r="7" spans="1:12" ht="50.1" customHeight="1">
      <c r="A7" s="33">
        <v>3</v>
      </c>
      <c r="B7" s="81" t="s">
        <v>67</v>
      </c>
      <c r="C7" s="34"/>
      <c r="D7" s="5"/>
      <c r="E7" s="5"/>
      <c r="F7" s="5"/>
      <c r="G7" s="5"/>
      <c r="H7" s="6"/>
      <c r="I7" s="6"/>
      <c r="J7" s="6"/>
      <c r="K7" s="6"/>
      <c r="L7" s="6"/>
    </row>
    <row r="8" spans="1:12" ht="50.1" customHeight="1">
      <c r="A8" s="33">
        <v>4</v>
      </c>
      <c r="B8" s="81" t="s">
        <v>68</v>
      </c>
      <c r="C8" s="34"/>
      <c r="D8" s="5"/>
      <c r="E8" s="5"/>
      <c r="F8" s="5"/>
      <c r="G8" s="5"/>
      <c r="H8" s="6"/>
      <c r="I8" s="6"/>
      <c r="J8" s="6"/>
      <c r="K8" s="6"/>
      <c r="L8" s="6"/>
    </row>
    <row r="9" spans="1:12" ht="50.1" customHeight="1">
      <c r="A9" s="33">
        <v>5</v>
      </c>
      <c r="B9" s="81" t="s">
        <v>53</v>
      </c>
      <c r="C9" s="34"/>
      <c r="D9" s="5"/>
      <c r="E9" s="5"/>
      <c r="F9" s="5"/>
      <c r="G9" s="5"/>
      <c r="H9" s="6"/>
      <c r="I9" s="6"/>
      <c r="J9" s="6"/>
      <c r="K9" s="6"/>
      <c r="L9" s="6"/>
    </row>
    <row r="10" spans="1:12" ht="50.1" customHeight="1">
      <c r="A10" s="33">
        <v>6</v>
      </c>
      <c r="B10" s="41" t="s">
        <v>54</v>
      </c>
      <c r="C10" s="34"/>
      <c r="D10" s="5"/>
      <c r="E10" s="5"/>
      <c r="F10" s="5"/>
      <c r="G10" s="5"/>
      <c r="H10" s="6"/>
      <c r="I10" s="6"/>
      <c r="J10" s="6"/>
      <c r="K10" s="6"/>
      <c r="L10" s="6"/>
    </row>
    <row r="11" spans="1:12" ht="50.1" customHeight="1">
      <c r="A11" s="33">
        <v>7</v>
      </c>
      <c r="B11" s="41" t="s">
        <v>62</v>
      </c>
      <c r="C11" s="34"/>
      <c r="D11" s="5"/>
      <c r="E11" s="5"/>
      <c r="F11" s="5"/>
      <c r="G11" s="5"/>
      <c r="H11" s="6"/>
      <c r="I11" s="6"/>
      <c r="J11" s="6"/>
      <c r="K11" s="6"/>
      <c r="L11" s="6"/>
    </row>
    <row r="12" spans="1:12" ht="50.1" customHeight="1">
      <c r="A12" s="33">
        <v>8</v>
      </c>
      <c r="B12" s="41" t="s">
        <v>65</v>
      </c>
      <c r="C12" s="34"/>
      <c r="D12" s="5"/>
      <c r="E12" s="5"/>
      <c r="F12" s="5"/>
      <c r="G12" s="5"/>
      <c r="H12" s="6"/>
      <c r="I12" s="6"/>
      <c r="J12" s="6"/>
      <c r="K12" s="6"/>
      <c r="L12" s="6"/>
    </row>
    <row r="13" spans="1:12" ht="50.1" customHeight="1">
      <c r="A13" s="33">
        <v>9</v>
      </c>
      <c r="B13" s="41" t="s">
        <v>64</v>
      </c>
      <c r="C13" s="34"/>
      <c r="D13" s="5"/>
      <c r="E13" s="5"/>
      <c r="F13" s="5"/>
      <c r="G13" s="5"/>
      <c r="H13" s="6"/>
      <c r="I13" s="6"/>
      <c r="J13" s="6"/>
      <c r="K13" s="6"/>
      <c r="L13" s="6"/>
    </row>
    <row r="14" spans="1:12" ht="50.1" customHeight="1">
      <c r="A14" s="33">
        <v>10</v>
      </c>
      <c r="B14" s="41" t="s">
        <v>66</v>
      </c>
      <c r="C14" s="34"/>
      <c r="D14" s="5"/>
      <c r="E14" s="5"/>
      <c r="F14" s="5"/>
      <c r="G14" s="5"/>
      <c r="H14" s="6"/>
      <c r="I14" s="6"/>
      <c r="J14" s="6"/>
      <c r="K14" s="6"/>
      <c r="L14" s="6"/>
    </row>
    <row r="15" spans="1:12" ht="50.1" customHeight="1">
      <c r="A15" s="33">
        <v>11</v>
      </c>
      <c r="B15" s="80" t="s">
        <v>56</v>
      </c>
      <c r="C15" s="34"/>
      <c r="D15" s="5"/>
      <c r="E15" s="5"/>
      <c r="F15" s="5"/>
      <c r="G15" s="5"/>
      <c r="H15" s="6"/>
      <c r="I15" s="6"/>
      <c r="J15" s="6"/>
      <c r="K15" s="6"/>
      <c r="L15" s="6"/>
    </row>
    <row r="16" spans="1:12" ht="50.1" customHeight="1">
      <c r="A16" s="33">
        <v>12</v>
      </c>
      <c r="B16" s="41" t="s">
        <v>55</v>
      </c>
      <c r="C16" s="34"/>
      <c r="D16" s="5"/>
      <c r="E16" s="5"/>
      <c r="F16" s="5"/>
      <c r="G16" s="5"/>
      <c r="H16" s="6"/>
      <c r="I16" s="6"/>
      <c r="J16" s="6"/>
      <c r="K16" s="6"/>
      <c r="L16" s="6"/>
    </row>
    <row r="17" spans="1:12" ht="50.1" customHeight="1">
      <c r="A17" s="33">
        <v>13</v>
      </c>
      <c r="B17" s="41" t="s">
        <v>57</v>
      </c>
      <c r="C17" s="34"/>
      <c r="D17" s="5"/>
      <c r="E17" s="5"/>
      <c r="F17" s="5"/>
      <c r="G17" s="5"/>
      <c r="H17" s="6"/>
      <c r="I17" s="6"/>
      <c r="J17" s="6"/>
      <c r="K17" s="6"/>
      <c r="L17" s="6"/>
    </row>
    <row r="18" spans="1:12" ht="50.1" customHeight="1">
      <c r="A18" s="33">
        <v>14</v>
      </c>
      <c r="B18" s="41" t="s">
        <v>58</v>
      </c>
      <c r="C18" s="34"/>
      <c r="D18" s="5"/>
      <c r="E18" s="5"/>
      <c r="F18" s="5"/>
      <c r="G18" s="5"/>
      <c r="H18" s="6"/>
      <c r="I18" s="6"/>
      <c r="J18" s="6"/>
      <c r="K18" s="6"/>
      <c r="L18" s="6"/>
    </row>
    <row r="19" spans="1:12" ht="50.1" customHeight="1">
      <c r="A19" s="33">
        <v>15</v>
      </c>
      <c r="B19" s="41" t="s">
        <v>59</v>
      </c>
      <c r="C19" s="34"/>
      <c r="D19" s="5"/>
      <c r="E19" s="5"/>
      <c r="F19" s="5"/>
      <c r="G19" s="5"/>
      <c r="H19" s="6"/>
      <c r="I19" s="6"/>
      <c r="J19" s="6"/>
      <c r="K19" s="6"/>
      <c r="L19" s="6"/>
    </row>
    <row r="20" spans="1:12" ht="50.1" customHeight="1">
      <c r="A20" s="33">
        <v>16</v>
      </c>
      <c r="B20" s="41" t="s">
        <v>60</v>
      </c>
      <c r="C20" s="34"/>
      <c r="D20" s="5"/>
      <c r="E20" s="5"/>
      <c r="F20" s="5"/>
      <c r="G20" s="5"/>
      <c r="H20" s="6"/>
      <c r="I20" s="6"/>
      <c r="J20" s="6"/>
      <c r="K20" s="6"/>
      <c r="L20" s="6"/>
    </row>
    <row r="21" spans="1:12" ht="50.1" customHeight="1">
      <c r="A21" s="33">
        <v>17</v>
      </c>
      <c r="B21" s="41" t="s">
        <v>69</v>
      </c>
      <c r="C21" s="34"/>
      <c r="D21" s="5"/>
      <c r="E21" s="5"/>
      <c r="F21" s="5"/>
      <c r="G21" s="5"/>
      <c r="H21" s="6"/>
      <c r="I21" s="6"/>
      <c r="J21" s="6"/>
      <c r="K21" s="6"/>
      <c r="L21" s="6"/>
    </row>
    <row r="22" spans="1:12" ht="30.75" customHeight="1">
      <c r="A22" s="1"/>
      <c r="B22" s="36" t="s">
        <v>7</v>
      </c>
      <c r="C22" s="14"/>
      <c r="D22" s="15"/>
      <c r="E22" s="16">
        <f>SUM(C5:G21)</f>
        <v>0</v>
      </c>
      <c r="F22" s="15"/>
      <c r="G22" s="17"/>
      <c r="H22" s="18"/>
      <c r="I22" s="19"/>
      <c r="J22" s="20">
        <f>SUM(H5:L21)</f>
        <v>0</v>
      </c>
      <c r="K22" s="19"/>
      <c r="L22" s="21"/>
    </row>
    <row r="23" spans="1:12" ht="30" customHeight="1">
      <c r="A23" s="1"/>
      <c r="B23" s="4" t="s">
        <v>8</v>
      </c>
      <c r="C23" s="14"/>
      <c r="D23" s="15"/>
      <c r="E23" s="16">
        <f>COUNTA(B5:B21)*7</f>
        <v>119</v>
      </c>
      <c r="F23" s="15"/>
      <c r="G23" s="17"/>
      <c r="H23" s="18"/>
      <c r="I23" s="19"/>
      <c r="J23" s="20">
        <f>COUNTA(B5:B21)*7</f>
        <v>119</v>
      </c>
      <c r="K23" s="19"/>
      <c r="L23" s="21"/>
    </row>
    <row r="24" spans="1:12">
      <c r="A24" s="3"/>
      <c r="B24" s="2"/>
      <c r="C24" s="105" t="s">
        <v>5</v>
      </c>
      <c r="D24" s="106"/>
      <c r="E24" s="106"/>
      <c r="F24" s="106"/>
      <c r="G24" s="107"/>
      <c r="H24" s="108" t="s">
        <v>6</v>
      </c>
      <c r="I24" s="109"/>
      <c r="J24" s="109"/>
      <c r="K24" s="109"/>
      <c r="L24" s="110"/>
    </row>
    <row r="25" spans="1:12" ht="30" customHeight="1">
      <c r="A25" s="11" t="s">
        <v>10</v>
      </c>
      <c r="B25" s="39" t="s">
        <v>9</v>
      </c>
      <c r="C25" s="12">
        <v>0</v>
      </c>
      <c r="D25" s="9" t="s">
        <v>1</v>
      </c>
      <c r="E25" s="10" t="s">
        <v>2</v>
      </c>
      <c r="F25" s="10" t="s">
        <v>3</v>
      </c>
      <c r="G25" s="8">
        <v>7</v>
      </c>
      <c r="H25" s="8">
        <v>0</v>
      </c>
      <c r="I25" s="9" t="s">
        <v>1</v>
      </c>
      <c r="J25" s="10" t="s">
        <v>2</v>
      </c>
      <c r="K25" s="10" t="s">
        <v>3</v>
      </c>
      <c r="L25" s="8">
        <v>7</v>
      </c>
    </row>
    <row r="26" spans="1:12" ht="30" customHeight="1">
      <c r="A26" s="33">
        <v>1</v>
      </c>
      <c r="B26" s="40" t="s">
        <v>70</v>
      </c>
      <c r="C26" s="34"/>
      <c r="D26" s="5"/>
      <c r="E26" s="5"/>
      <c r="F26" s="5"/>
      <c r="G26" s="5"/>
      <c r="H26" s="6"/>
      <c r="I26" s="6"/>
      <c r="J26" s="6"/>
      <c r="K26" s="6"/>
      <c r="L26" s="6"/>
    </row>
    <row r="27" spans="1:12" ht="30" customHeight="1">
      <c r="A27" s="33">
        <v>2</v>
      </c>
      <c r="B27" s="40" t="s">
        <v>71</v>
      </c>
      <c r="C27" s="34"/>
      <c r="D27" s="5"/>
      <c r="E27" s="5"/>
      <c r="F27" s="5"/>
      <c r="G27" s="5"/>
      <c r="H27" s="6"/>
      <c r="I27" s="6"/>
      <c r="J27" s="6"/>
      <c r="K27" s="6"/>
      <c r="L27" s="6"/>
    </row>
    <row r="28" spans="1:12" ht="30" customHeight="1">
      <c r="A28" s="33">
        <v>3</v>
      </c>
      <c r="B28" s="40" t="s">
        <v>72</v>
      </c>
      <c r="C28" s="34"/>
      <c r="D28" s="5"/>
      <c r="E28" s="5"/>
      <c r="F28" s="5"/>
      <c r="G28" s="5"/>
      <c r="H28" s="6"/>
      <c r="I28" s="6"/>
      <c r="J28" s="6"/>
      <c r="K28" s="6"/>
      <c r="L28" s="6"/>
    </row>
    <row r="29" spans="1:12" ht="30.75" customHeight="1">
      <c r="A29" s="1"/>
      <c r="B29" s="36" t="s">
        <v>7</v>
      </c>
      <c r="C29" s="14"/>
      <c r="D29" s="15"/>
      <c r="E29" s="16">
        <f>SUM(C26:G28)</f>
        <v>0</v>
      </c>
      <c r="F29" s="15"/>
      <c r="G29" s="17"/>
      <c r="H29" s="18"/>
      <c r="I29" s="19"/>
      <c r="J29" s="20">
        <f>SUM(H26:L28)</f>
        <v>0</v>
      </c>
      <c r="K29" s="19"/>
      <c r="L29" s="21"/>
    </row>
    <row r="30" spans="1:12" ht="28.5" customHeight="1">
      <c r="A30" s="1"/>
      <c r="B30" s="4" t="s">
        <v>8</v>
      </c>
      <c r="C30" s="14"/>
      <c r="D30" s="15"/>
      <c r="E30" s="16">
        <f>COUNTA(B26:B28)*7</f>
        <v>21</v>
      </c>
      <c r="F30" s="15"/>
      <c r="G30" s="17"/>
      <c r="H30" s="18"/>
      <c r="I30" s="19"/>
      <c r="J30" s="20">
        <f>COUNTA(B26:B28)*7</f>
        <v>21</v>
      </c>
      <c r="K30" s="19"/>
      <c r="L30" s="21"/>
    </row>
    <row r="31" spans="1:12">
      <c r="A31" s="3"/>
      <c r="B31" s="3"/>
      <c r="C31" s="105" t="s">
        <v>5</v>
      </c>
      <c r="D31" s="106"/>
      <c r="E31" s="106"/>
      <c r="F31" s="106"/>
      <c r="G31" s="107"/>
      <c r="H31" s="108" t="s">
        <v>6</v>
      </c>
      <c r="I31" s="109"/>
      <c r="J31" s="109"/>
      <c r="K31" s="109"/>
      <c r="L31" s="110"/>
    </row>
    <row r="32" spans="1:12" ht="45" customHeight="1">
      <c r="A32" s="13" t="s">
        <v>12</v>
      </c>
      <c r="B32" s="38" t="s">
        <v>11</v>
      </c>
      <c r="C32" s="12">
        <v>0</v>
      </c>
      <c r="D32" s="9" t="s">
        <v>1</v>
      </c>
      <c r="E32" s="10" t="s">
        <v>2</v>
      </c>
      <c r="F32" s="10" t="s">
        <v>3</v>
      </c>
      <c r="G32" s="8">
        <v>7</v>
      </c>
      <c r="H32" s="8">
        <v>0</v>
      </c>
      <c r="I32" s="9" t="s">
        <v>1</v>
      </c>
      <c r="J32" s="10" t="s">
        <v>2</v>
      </c>
      <c r="K32" s="10" t="s">
        <v>3</v>
      </c>
      <c r="L32" s="8">
        <v>7</v>
      </c>
    </row>
    <row r="33" spans="1:12" ht="30" customHeight="1">
      <c r="A33" s="33">
        <v>1</v>
      </c>
      <c r="B33" s="37" t="s">
        <v>29</v>
      </c>
      <c r="C33" s="34"/>
      <c r="D33" s="5"/>
      <c r="E33" s="5"/>
      <c r="F33" s="5"/>
      <c r="G33" s="5"/>
      <c r="H33" s="6"/>
      <c r="I33" s="6"/>
      <c r="J33" s="6"/>
      <c r="K33" s="6"/>
      <c r="L33" s="6"/>
    </row>
    <row r="34" spans="1:12" ht="30" customHeight="1">
      <c r="A34" s="33">
        <v>2</v>
      </c>
      <c r="B34" s="37" t="s">
        <v>30</v>
      </c>
      <c r="C34" s="34"/>
      <c r="D34" s="5"/>
      <c r="E34" s="5"/>
      <c r="F34" s="5"/>
      <c r="G34" s="5"/>
      <c r="H34" s="6"/>
      <c r="I34" s="6"/>
      <c r="J34" s="6"/>
      <c r="K34" s="6"/>
      <c r="L34" s="6"/>
    </row>
    <row r="35" spans="1:12" ht="30" customHeight="1">
      <c r="A35" s="33">
        <v>3</v>
      </c>
      <c r="B35" s="37" t="s">
        <v>31</v>
      </c>
      <c r="C35" s="34"/>
      <c r="D35" s="5"/>
      <c r="E35" s="5"/>
      <c r="F35" s="5"/>
      <c r="G35" s="5"/>
      <c r="H35" s="6"/>
      <c r="I35" s="6"/>
      <c r="J35" s="6"/>
      <c r="K35" s="6"/>
      <c r="L35" s="6"/>
    </row>
    <row r="36" spans="1:12" ht="30" customHeight="1">
      <c r="A36" s="33">
        <v>4</v>
      </c>
      <c r="B36" s="37" t="s">
        <v>32</v>
      </c>
      <c r="C36" s="34"/>
      <c r="D36" s="5"/>
      <c r="E36" s="5"/>
      <c r="F36" s="5"/>
      <c r="G36" s="5"/>
      <c r="H36" s="6"/>
      <c r="I36" s="6"/>
      <c r="J36" s="6"/>
      <c r="K36" s="6"/>
      <c r="L36" s="6"/>
    </row>
    <row r="37" spans="1:12" ht="30" customHeight="1">
      <c r="A37" s="33">
        <v>5</v>
      </c>
      <c r="B37" s="37" t="s">
        <v>33</v>
      </c>
      <c r="C37" s="34"/>
      <c r="D37" s="5"/>
      <c r="E37" s="5"/>
      <c r="F37" s="5"/>
      <c r="G37" s="5"/>
      <c r="H37" s="6"/>
      <c r="I37" s="6"/>
      <c r="J37" s="6"/>
      <c r="K37" s="6"/>
      <c r="L37" s="6"/>
    </row>
    <row r="38" spans="1:12" ht="30" customHeight="1">
      <c r="A38" s="33">
        <v>6</v>
      </c>
      <c r="B38" s="37" t="s">
        <v>34</v>
      </c>
      <c r="C38" s="34"/>
      <c r="D38" s="5"/>
      <c r="E38" s="5"/>
      <c r="F38" s="5"/>
      <c r="G38" s="5"/>
      <c r="H38" s="6"/>
      <c r="I38" s="6"/>
      <c r="J38" s="6"/>
      <c r="K38" s="6"/>
      <c r="L38" s="6"/>
    </row>
    <row r="39" spans="1:12" ht="28.5" customHeight="1">
      <c r="A39" s="1"/>
      <c r="B39" s="36" t="s">
        <v>7</v>
      </c>
      <c r="C39" s="14"/>
      <c r="D39" s="15"/>
      <c r="E39" s="16">
        <f>SUM(C33:G38)</f>
        <v>0</v>
      </c>
      <c r="F39" s="15"/>
      <c r="G39" s="17"/>
      <c r="H39" s="18"/>
      <c r="I39" s="19"/>
      <c r="J39" s="20">
        <f>SUM(H33:L38)</f>
        <v>0</v>
      </c>
      <c r="K39" s="19"/>
      <c r="L39" s="21"/>
    </row>
    <row r="40" spans="1:12" ht="30.75" customHeight="1">
      <c r="A40" s="1"/>
      <c r="B40" s="4" t="s">
        <v>8</v>
      </c>
      <c r="C40" s="14"/>
      <c r="D40" s="15"/>
      <c r="E40" s="16">
        <f>COUNTA(B33:B38)*7</f>
        <v>42</v>
      </c>
      <c r="F40" s="15"/>
      <c r="G40" s="17"/>
      <c r="H40" s="18"/>
      <c r="I40" s="19"/>
      <c r="J40" s="20">
        <f>COUNTA(B33:B38)*7</f>
        <v>42</v>
      </c>
      <c r="K40" s="19"/>
      <c r="L40" s="21"/>
    </row>
  </sheetData>
  <protectedRanges>
    <protectedRange sqref="B33:L38" name="BahagianC"/>
    <protectedRange sqref="B26:L28" name="BahagianB"/>
    <protectedRange sqref="B9:B14 B5:L8 C20:L21 B16:B19 C9:L19 B20:B21" name="BahagianA"/>
  </protectedRanges>
  <dataConsolidate/>
  <mergeCells count="7">
    <mergeCell ref="C31:G31"/>
    <mergeCell ref="H31:L31"/>
    <mergeCell ref="A1:L1"/>
    <mergeCell ref="C3:G3"/>
    <mergeCell ref="H3:L3"/>
    <mergeCell ref="C24:G24"/>
    <mergeCell ref="H24:L24"/>
  </mergeCells>
  <dataValidations count="5">
    <dataValidation type="whole" allowBlank="1" showInputMessage="1" showErrorMessage="1" errorTitle="Perhatian" error="Sila masukkan markah mengikut skala yang diberikan" sqref="C26:C28 H33:H38 C33:C38 H26:H28 H5:H21 C5:C21">
      <formula1>0</formula1>
      <formula2>0</formula2>
    </dataValidation>
    <dataValidation type="whole" allowBlank="1" showInputMessage="1" showErrorMessage="1" errorTitle="Perhatian!" error="Sila masukkan markah mengikut skala yang diberikan" sqref="I33:I38 D33:D38 I26:I28 D26:D28 I5:I21 D5:D21">
      <formula1>1</formula1>
      <formula2>2</formula2>
    </dataValidation>
    <dataValidation type="whole" allowBlank="1" showInputMessage="1" showErrorMessage="1" errorTitle="Perhatian!!" error="Sila masukkan markah mengikut skala yang diberikan" sqref="E26:E28 J33:J38 E33:E38 J26:J28 J5:J21 E5:E21">
      <formula1>3</formula1>
      <formula2>4</formula2>
    </dataValidation>
    <dataValidation type="whole" allowBlank="1" showInputMessage="1" showErrorMessage="1" errorTitle="Perhatian!!!" error="Sila masukkan markah mengikut skala yang diberikan" sqref="F26:F28 K33:K38 F33:F38 K26:K28 K5:K21 F5:F21">
      <formula1>5</formula1>
      <formula2>6</formula2>
    </dataValidation>
    <dataValidation type="whole" allowBlank="1" showInputMessage="1" showErrorMessage="1" errorTitle="Perhatian!!!!" error="Sila masukkan markah mengikut skala yang diberikan" sqref="G26:G28 L33:L38 G33:G38 L26:L28 L5:L21 G5:G21">
      <formula1>7</formula1>
      <formula2>7</formula2>
    </dataValidation>
  </dataValidations>
  <pageMargins left="0.31496062992126" right="0.31496062992126" top="0.33" bottom="0.35433070866141703" header="0.31496062992126" footer="0.31496062992126"/>
  <pageSetup paperSize="9" scale="81" firstPageNumber="45" orientation="portrait" useFirstPageNumber="1" r:id="rId1"/>
  <headerFooter>
    <oddFooter>&amp;C&amp;P</oddFooter>
  </headerFooter>
  <rowBreaks count="1" manualBreakCount="1">
    <brk id="23" max="16383" man="1"/>
  </rowBreaks>
</worksheet>
</file>

<file path=xl/worksheets/sheet3.xml><?xml version="1.0" encoding="utf-8"?>
<worksheet xmlns="http://schemas.openxmlformats.org/spreadsheetml/2006/main" xmlns:r="http://schemas.openxmlformats.org/officeDocument/2006/relationships">
  <sheetPr>
    <tabColor theme="9" tint="-0.499984740745262"/>
  </sheetPr>
  <dimension ref="A1:K29"/>
  <sheetViews>
    <sheetView showGridLines="0" tabSelected="1" view="pageBreakPreview" topLeftCell="A13" zoomScale="90" zoomScaleSheetLayoutView="90" workbookViewId="0">
      <selection activeCell="B4" sqref="B4"/>
    </sheetView>
  </sheetViews>
  <sheetFormatPr defaultColWidth="10.28515625" defaultRowHeight="18.75"/>
  <cols>
    <col min="1" max="1" width="4.7109375" style="50" customWidth="1"/>
    <col min="2" max="2" width="21.5703125" style="50" customWidth="1"/>
    <col min="3" max="3" width="16" style="50" customWidth="1"/>
    <col min="4" max="4" width="14.85546875" style="50" customWidth="1"/>
    <col min="5" max="5" width="16.5703125" style="50" customWidth="1"/>
    <col min="6" max="6" width="17.28515625" style="50" customWidth="1"/>
    <col min="7" max="7" width="6.140625" style="50" customWidth="1"/>
    <col min="8" max="16384" width="10.28515625" style="50"/>
  </cols>
  <sheetData>
    <row r="1" spans="1:11">
      <c r="A1" s="47"/>
      <c r="B1" s="48"/>
      <c r="C1" s="48"/>
      <c r="D1" s="48"/>
      <c r="E1" s="48"/>
      <c r="F1" s="48"/>
      <c r="G1" s="49"/>
    </row>
    <row r="2" spans="1:11">
      <c r="A2" s="51"/>
      <c r="B2" s="52" t="s">
        <v>25</v>
      </c>
      <c r="C2" s="53"/>
      <c r="D2" s="53"/>
      <c r="E2" s="53"/>
      <c r="F2" s="53"/>
      <c r="G2" s="54"/>
      <c r="H2" s="55"/>
    </row>
    <row r="3" spans="1:11" ht="27" customHeight="1">
      <c r="A3" s="51"/>
      <c r="B3" s="53"/>
      <c r="C3" s="53"/>
      <c r="D3" s="53"/>
      <c r="E3" s="53"/>
      <c r="F3" s="53"/>
      <c r="G3" s="54"/>
      <c r="H3" s="55"/>
    </row>
    <row r="4" spans="1:11" ht="75">
      <c r="A4" s="51"/>
      <c r="B4" s="56"/>
      <c r="C4" s="57" t="s">
        <v>5</v>
      </c>
      <c r="D4" s="57" t="s">
        <v>6</v>
      </c>
      <c r="E4" s="57" t="s">
        <v>18</v>
      </c>
      <c r="F4" s="57" t="s">
        <v>13</v>
      </c>
      <c r="G4" s="54"/>
      <c r="H4" s="55"/>
    </row>
    <row r="5" spans="1:11" ht="38.25" customHeight="1">
      <c r="A5" s="51"/>
      <c r="B5" s="58" t="s">
        <v>14</v>
      </c>
      <c r="C5" s="57">
        <f>Evaluating!E22</f>
        <v>0</v>
      </c>
      <c r="D5" s="57">
        <f>Evaluating!J22</f>
        <v>0</v>
      </c>
      <c r="E5" s="59">
        <f>IFERROR(60*(C5/Evaluating!E23),0)</f>
        <v>0</v>
      </c>
      <c r="F5" s="59">
        <f>IFERROR(60*(D5/Evaluating!J23),0)</f>
        <v>0</v>
      </c>
      <c r="G5" s="60"/>
      <c r="J5" s="61"/>
      <c r="K5" s="61"/>
    </row>
    <row r="6" spans="1:11" ht="37.5" customHeight="1">
      <c r="A6" s="51"/>
      <c r="B6" s="58" t="s">
        <v>27</v>
      </c>
      <c r="C6" s="57">
        <f>Evaluating!E29</f>
        <v>0</v>
      </c>
      <c r="D6" s="57">
        <f>Evaluating!J29</f>
        <v>0</v>
      </c>
      <c r="E6" s="59">
        <f>IFERROR(20*(C6/Evaluating!E30),0)</f>
        <v>0</v>
      </c>
      <c r="F6" s="59">
        <f>IFERROR(20*(D6/Evaluating!J30),0)</f>
        <v>0</v>
      </c>
      <c r="G6" s="60"/>
      <c r="J6" s="61"/>
      <c r="K6" s="61"/>
    </row>
    <row r="7" spans="1:11" ht="38.25" customHeight="1">
      <c r="A7" s="51"/>
      <c r="B7" s="58" t="s">
        <v>15</v>
      </c>
      <c r="C7" s="57">
        <f>Evaluating!E39</f>
        <v>0</v>
      </c>
      <c r="D7" s="57">
        <f>Evaluating!J39</f>
        <v>0</v>
      </c>
      <c r="E7" s="59">
        <f>IFERROR(20*(C7/Evaluating!E40),0)</f>
        <v>0</v>
      </c>
      <c r="F7" s="59">
        <f>IFERROR(20*(D7/Evaluating!J40),0)</f>
        <v>0</v>
      </c>
      <c r="G7" s="60"/>
      <c r="J7" s="61"/>
      <c r="K7" s="61"/>
    </row>
    <row r="8" spans="1:11" ht="20.25" customHeight="1">
      <c r="A8" s="51"/>
      <c r="B8" s="114" t="s">
        <v>16</v>
      </c>
      <c r="C8" s="114"/>
      <c r="D8" s="114"/>
      <c r="E8" s="62">
        <f>SUM(E5:E7)</f>
        <v>0</v>
      </c>
      <c r="F8" s="62">
        <f>SUM(F5:F7)</f>
        <v>0</v>
      </c>
      <c r="G8" s="60"/>
      <c r="J8" s="61"/>
      <c r="K8" s="61"/>
    </row>
    <row r="9" spans="1:11" ht="28.5" customHeight="1">
      <c r="A9" s="51"/>
      <c r="B9" s="115" t="s">
        <v>17</v>
      </c>
      <c r="C9" s="115"/>
      <c r="D9" s="115"/>
      <c r="E9" s="63">
        <v>0.2</v>
      </c>
      <c r="F9" s="63">
        <v>0.8</v>
      </c>
      <c r="G9" s="60"/>
      <c r="J9" s="64"/>
      <c r="K9" s="64"/>
    </row>
    <row r="10" spans="1:11" ht="28.5" customHeight="1">
      <c r="A10" s="51"/>
      <c r="B10" s="111" t="s">
        <v>26</v>
      </c>
      <c r="C10" s="111"/>
      <c r="D10" s="112"/>
      <c r="E10" s="116">
        <f>(E9*E8)+(F9*F8)</f>
        <v>0</v>
      </c>
      <c r="F10" s="117"/>
      <c r="G10" s="60"/>
      <c r="J10" s="113"/>
      <c r="K10" s="113"/>
    </row>
    <row r="11" spans="1:11">
      <c r="A11" s="51"/>
      <c r="B11" s="65"/>
      <c r="C11" s="65"/>
      <c r="D11" s="65"/>
      <c r="E11" s="65"/>
      <c r="F11" s="65"/>
      <c r="G11" s="60"/>
    </row>
    <row r="12" spans="1:11">
      <c r="A12" s="51"/>
      <c r="B12" s="65"/>
      <c r="C12" s="65"/>
      <c r="D12" s="65"/>
      <c r="E12" s="65"/>
      <c r="F12" s="65"/>
      <c r="G12" s="60"/>
    </row>
    <row r="13" spans="1:11">
      <c r="A13" s="51"/>
      <c r="B13" s="66" t="s">
        <v>19</v>
      </c>
      <c r="C13" s="67"/>
      <c r="D13" s="67"/>
      <c r="E13" s="67"/>
      <c r="F13" s="68"/>
      <c r="G13" s="60"/>
    </row>
    <row r="14" spans="1:11">
      <c r="A14" s="51"/>
      <c r="B14" s="69"/>
      <c r="C14" s="70"/>
      <c r="D14" s="70"/>
      <c r="E14" s="70"/>
      <c r="F14" s="71"/>
      <c r="G14" s="60"/>
    </row>
    <row r="15" spans="1:11">
      <c r="A15" s="51"/>
      <c r="B15" s="69"/>
      <c r="C15" s="70"/>
      <c r="D15" s="70"/>
      <c r="E15" s="70"/>
      <c r="F15" s="71"/>
      <c r="G15" s="60"/>
    </row>
    <row r="16" spans="1:11">
      <c r="A16" s="51"/>
      <c r="B16" s="69"/>
      <c r="C16" s="70"/>
      <c r="D16" s="70"/>
      <c r="E16" s="70"/>
      <c r="F16" s="71"/>
      <c r="G16" s="60"/>
    </row>
    <row r="17" spans="1:7">
      <c r="A17" s="51"/>
      <c r="B17" s="69"/>
      <c r="C17" s="70"/>
      <c r="D17" s="70"/>
      <c r="E17" s="70"/>
      <c r="F17" s="71"/>
      <c r="G17" s="60"/>
    </row>
    <row r="18" spans="1:7">
      <c r="A18" s="51"/>
      <c r="B18" s="69"/>
      <c r="C18" s="70"/>
      <c r="D18" s="70"/>
      <c r="E18" s="70"/>
      <c r="F18" s="71"/>
      <c r="G18" s="60"/>
    </row>
    <row r="19" spans="1:7">
      <c r="A19" s="51"/>
      <c r="B19" s="69"/>
      <c r="C19" s="70"/>
      <c r="D19" s="70"/>
      <c r="E19" s="70"/>
      <c r="F19" s="71"/>
      <c r="G19" s="60"/>
    </row>
    <row r="20" spans="1:7">
      <c r="A20" s="51"/>
      <c r="B20" s="69"/>
      <c r="C20" s="70"/>
      <c r="D20" s="70"/>
      <c r="E20" s="70"/>
      <c r="F20" s="71"/>
      <c r="G20" s="60"/>
    </row>
    <row r="21" spans="1:7">
      <c r="A21" s="51"/>
      <c r="B21" s="72"/>
      <c r="C21" s="73"/>
      <c r="D21" s="73"/>
      <c r="E21" s="73"/>
      <c r="F21" s="74"/>
      <c r="G21" s="60"/>
    </row>
    <row r="22" spans="1:7">
      <c r="A22" s="51"/>
      <c r="B22" s="65"/>
      <c r="C22" s="65"/>
      <c r="D22" s="65"/>
      <c r="E22" s="65"/>
      <c r="F22" s="65"/>
      <c r="G22" s="60"/>
    </row>
    <row r="23" spans="1:7">
      <c r="A23" s="51"/>
      <c r="B23" s="65"/>
      <c r="C23" s="65"/>
      <c r="D23" s="65"/>
      <c r="E23" s="65"/>
      <c r="F23" s="65"/>
      <c r="G23" s="60"/>
    </row>
    <row r="24" spans="1:7">
      <c r="A24" s="51"/>
      <c r="B24" s="75" t="s">
        <v>20</v>
      </c>
      <c r="C24" s="65"/>
      <c r="D24" s="65"/>
      <c r="E24" s="75" t="s">
        <v>24</v>
      </c>
      <c r="F24" s="65"/>
      <c r="G24" s="60"/>
    </row>
    <row r="25" spans="1:7">
      <c r="A25" s="51"/>
      <c r="B25" s="76" t="s">
        <v>21</v>
      </c>
      <c r="C25" s="65"/>
      <c r="D25" s="65"/>
      <c r="E25" s="76" t="s">
        <v>23</v>
      </c>
      <c r="F25" s="65"/>
      <c r="G25" s="60"/>
    </row>
    <row r="26" spans="1:7">
      <c r="A26" s="51"/>
      <c r="B26" s="76" t="s">
        <v>22</v>
      </c>
      <c r="C26" s="65"/>
      <c r="D26" s="65"/>
      <c r="E26" s="76" t="s">
        <v>22</v>
      </c>
      <c r="F26" s="65"/>
      <c r="G26" s="60"/>
    </row>
    <row r="27" spans="1:7">
      <c r="A27" s="51"/>
      <c r="B27" s="65"/>
      <c r="C27" s="65"/>
      <c r="D27" s="65"/>
      <c r="E27" s="65"/>
      <c r="F27" s="65"/>
      <c r="G27" s="60"/>
    </row>
    <row r="28" spans="1:7">
      <c r="A28" s="51"/>
      <c r="B28" s="65"/>
      <c r="C28" s="65"/>
      <c r="D28" s="65"/>
      <c r="E28" s="65"/>
      <c r="F28" s="65"/>
      <c r="G28" s="60"/>
    </row>
    <row r="29" spans="1:7">
      <c r="A29" s="77"/>
      <c r="B29" s="78"/>
      <c r="C29" s="78"/>
      <c r="D29" s="78"/>
      <c r="E29" s="78"/>
      <c r="F29" s="78"/>
      <c r="G29" s="79"/>
    </row>
  </sheetData>
  <sheetProtection password="CE28" sheet="1" objects="1" scenarios="1" selectLockedCells="1"/>
  <protectedRanges>
    <protectedRange sqref="B14:F21" name="Range1"/>
  </protectedRanges>
  <dataConsolidate/>
  <mergeCells count="5">
    <mergeCell ref="B10:D10"/>
    <mergeCell ref="J10:K10"/>
    <mergeCell ref="B8:D8"/>
    <mergeCell ref="B9:D9"/>
    <mergeCell ref="E10:F10"/>
  </mergeCells>
  <conditionalFormatting sqref="E10:F10">
    <cfRule type="cellIs" dxfId="0" priority="1" operator="lessThan">
      <formula>60</formula>
    </cfRule>
  </conditionalFormatting>
  <pageMargins left="0.31496062992126" right="0.31496062992126" top="0.94488188976377996" bottom="0.35433070866141703" header="0.31496062992126" footer="0.31496062992126"/>
  <pageSetup paperSize="9" orientation="portrait" r:id="rId1"/>
  <headerFooter>
    <oddFooter>&amp;R&amp;"Arial,Regular"&amp;12 47</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Muka Depan</vt:lpstr>
      <vt:lpstr>Evaluating</vt:lpstr>
      <vt:lpstr>Calculation Table</vt:lpstr>
      <vt:lpstr>'Calculation 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Sakinah Amin</cp:lastModifiedBy>
  <cp:lastPrinted>2016-11-23T08:07:05Z</cp:lastPrinted>
  <dcterms:created xsi:type="dcterms:W3CDTF">2016-03-08T13:35:26Z</dcterms:created>
  <dcterms:modified xsi:type="dcterms:W3CDTF">2016-11-23T08:07:16Z</dcterms:modified>
</cp:coreProperties>
</file>